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autoCompressPictures="0" defaultThemeVersion="124226"/>
  <xr:revisionPtr revIDLastSave="0" documentId="13_ncr:1_{DAA5A11E-D29F-43BB-B850-EC9D1703A26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ettaglio tecnico economico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" i="1" l="1"/>
  <c r="H8" i="1"/>
  <c r="H7" i="1"/>
  <c r="H6" i="1"/>
  <c r="H10" i="1"/>
  <c r="G16" i="1"/>
  <c r="G14" i="1"/>
</calcChain>
</file>

<file path=xl/sharedStrings.xml><?xml version="1.0" encoding="utf-8"?>
<sst xmlns="http://schemas.openxmlformats.org/spreadsheetml/2006/main" count="28" uniqueCount="22">
  <si>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</si>
  <si>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</si>
  <si>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</si>
  <si>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</si>
  <si>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</si>
  <si>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</si>
  <si>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</si>
  <si>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</si>
  <si>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</si>
  <si>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</si>
  <si>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</si>
  <si>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>OCEE-SUB-02</t>
  </si>
  <si>
    <t>2</t>
  </si>
  <si>
    <t>OCEE-SUB-05</t>
  </si>
  <si>
    <t>OCEE-ACN</t>
  </si>
  <si>
    <t>SUB-PREMIUM</t>
  </si>
  <si>
    <t>Sottoscrizione annuale al servizio di supporto</t>
  </si>
  <si>
    <t>Anni</t>
  </si>
  <si>
    <t>Cluster sino a due nodi
Sottoscrizione annuale per anni successivi al primo</t>
  </si>
  <si>
    <t>Cluster sino a cinque nodi
Sottoscrizione annuale per anni successivi al primo</t>
  </si>
  <si>
    <t>Nodo addizionale
Sottoscrizione annuale per anni successivi al primo</t>
  </si>
  <si>
    <t xml:space="preserve">Negoziazione n. XXXXX - C - 52958 - Licenze Open CMS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</si>
</sst>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vertical="center" wrapText="1"/>
    </xf>
    <xf numFmtId="0" fontId="10" fillId="0" borderId="0" xfId="0" applyFont="1"/>
    <xf numFmtId="49" fontId="14" fillId="4" borderId="7" xfId="0" applyNumberFormat="1" applyFont="1" applyFill="1" applyBorder="1" applyAlignment="1">
      <alignment horizontal="left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vertical="center" wrapText="1"/>
    </xf>
    <xf numFmtId="49" fontId="14" fillId="4" borderId="5" xfId="0" applyNumberFormat="1" applyFont="1" applyFill="1" applyBorder="1" applyAlignment="1">
      <alignment horizontal="left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165" fontId="16" fillId="0" borderId="16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165" fontId="2" fillId="4" borderId="13" xfId="0" applyNumberFormat="1" applyFont="1" applyFill="1" applyBorder="1" applyAlignment="1">
      <alignment horizontal="center" vertical="center" wrapText="1"/>
    </xf>
    <xf numFmtId="49" fontId="14" fillId="4" borderId="15" xfId="0" applyNumberFormat="1" applyFont="1" applyFill="1" applyBorder="1" applyAlignment="1">
      <alignment horizontal="left" vertical="center" wrapText="1"/>
    </xf>
    <xf numFmtId="165" fontId="0" fillId="0" borderId="0" xfId="0" applyNumberFormat="1"/>
    <xf numFmtId="165" fontId="16" fillId="0" borderId="5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K16"/>
  <sheetViews>
    <sheetView tabSelected="1" topLeftCell="B8" zoomScale="80" zoomScaleNormal="80" workbookViewId="0">
      <selection activeCell="J4" sqref="J4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6" width="10.453125" customWidth="1"/>
    <col min="7" max="7" width="19.08984375" customWidth="1"/>
    <col min="8" max="8" width="23.453125" customWidth="1"/>
  </cols>
  <sheetData>
    <row r="2" spans="3:11" ht="15.5" x14ac:dyDescent="0.35">
      <c r="C2" s="13" t="s">
        <v>21</v>
      </c>
      <c r="D2" s="13"/>
      <c r="I2" s="1"/>
    </row>
    <row r="3" spans="3:11" ht="18" customHeight="1" thickBot="1" x14ac:dyDescent="0.4">
      <c r="I3" s="9"/>
    </row>
    <row r="4" spans="3:11" ht="15" thickBot="1" x14ac:dyDescent="0.4">
      <c r="G4" s="8" t="s">
        <v>0</v>
      </c>
      <c r="I4" s="9"/>
    </row>
    <row r="5" spans="3:11" ht="60.75" customHeight="1" thickBot="1" x14ac:dyDescent="0.4">
      <c r="C5" s="21" t="s">
        <v>7</v>
      </c>
      <c r="D5" s="22" t="s">
        <v>1</v>
      </c>
      <c r="E5" s="22" t="s">
        <v>9</v>
      </c>
      <c r="F5" s="22" t="s">
        <v>17</v>
      </c>
      <c r="G5" s="23" t="s">
        <v>6</v>
      </c>
      <c r="H5" s="24" t="s">
        <v>10</v>
      </c>
    </row>
    <row r="6" spans="3:11" ht="33.5" customHeight="1" x14ac:dyDescent="0.35">
      <c r="C6" s="18" t="s">
        <v>11</v>
      </c>
      <c r="D6" s="19" t="s">
        <v>18</v>
      </c>
      <c r="E6" s="20" t="s">
        <v>12</v>
      </c>
      <c r="F6" s="20" t="s">
        <v>12</v>
      </c>
      <c r="G6" s="33"/>
      <c r="H6" s="12">
        <f>E6*G6*F6</f>
        <v>0</v>
      </c>
    </row>
    <row r="7" spans="3:11" ht="33.5" customHeight="1" x14ac:dyDescent="0.35">
      <c r="C7" s="16" t="s">
        <v>13</v>
      </c>
      <c r="D7" s="14" t="s">
        <v>19</v>
      </c>
      <c r="E7" s="15" t="s">
        <v>5</v>
      </c>
      <c r="F7" s="15" t="s">
        <v>12</v>
      </c>
      <c r="G7" s="34"/>
      <c r="H7" s="17">
        <f>E7*G7*F7</f>
        <v>0</v>
      </c>
    </row>
    <row r="8" spans="3:11" ht="33.5" customHeight="1" x14ac:dyDescent="0.35">
      <c r="C8" s="16" t="s">
        <v>14</v>
      </c>
      <c r="D8" s="14" t="s">
        <v>20</v>
      </c>
      <c r="E8" s="15" t="s">
        <v>5</v>
      </c>
      <c r="F8" s="15" t="s">
        <v>12</v>
      </c>
      <c r="G8" s="34"/>
      <c r="H8" s="17">
        <f>E8*G8*F8</f>
        <v>0</v>
      </c>
    </row>
    <row r="9" spans="3:11" ht="33.5" customHeight="1" thickBot="1" x14ac:dyDescent="0.4">
      <c r="C9" s="25" t="s">
        <v>15</v>
      </c>
      <c r="D9" s="31" t="s">
        <v>16</v>
      </c>
      <c r="E9" s="26" t="s">
        <v>5</v>
      </c>
      <c r="F9" s="26" t="s">
        <v>12</v>
      </c>
      <c r="G9" s="34"/>
      <c r="H9" s="27">
        <f>E9*G9*F9</f>
        <v>0</v>
      </c>
    </row>
    <row r="10" spans="3:11" ht="53" customHeight="1" thickBot="1" x14ac:dyDescent="0.4">
      <c r="C10" s="28"/>
      <c r="D10" s="41" t="s">
        <v>2</v>
      </c>
      <c r="E10" s="41"/>
      <c r="F10" s="41"/>
      <c r="G10" s="29"/>
      <c r="H10" s="30">
        <f>IF((SUM(H6:H9))&lt;=G12,(SUM(H6:H9)),"ERRORE l'importo offerto supera la base d'asta")</f>
        <v>0</v>
      </c>
    </row>
    <row r="11" spans="3:11" ht="10" customHeight="1" thickBot="1" x14ac:dyDescent="0.4">
      <c r="G11" s="1"/>
      <c r="H11" s="4"/>
      <c r="I11" s="2"/>
      <c r="J11" s="2"/>
      <c r="K11" s="2"/>
    </row>
    <row r="12" spans="3:11" s="2" customFormat="1" ht="36" customHeight="1" thickBot="1" x14ac:dyDescent="0.4">
      <c r="D12" s="11" t="s">
        <v>4</v>
      </c>
      <c r="G12" s="35">
        <v>22000</v>
      </c>
      <c r="H12" s="36"/>
    </row>
    <row r="13" spans="3:11" s="2" customFormat="1" ht="15" customHeight="1" thickBot="1" x14ac:dyDescent="0.4">
      <c r="D13" s="3"/>
      <c r="G13" s="6"/>
    </row>
    <row r="14" spans="3:11" s="2" customFormat="1" ht="36" customHeight="1" thickBot="1" x14ac:dyDescent="0.4">
      <c r="D14" s="11" t="s">
        <v>8</v>
      </c>
      <c r="G14" s="37" t="str">
        <f>IF(H10&gt;G12,"ATTENZIONE: L'offerta complessiva è superiore alla Base d'asta","OK")</f>
        <v>OK</v>
      </c>
      <c r="H14" s="38"/>
      <c r="I14"/>
      <c r="J14"/>
      <c r="K14"/>
    </row>
    <row r="15" spans="3:11" s="2" customFormat="1" ht="15" customHeight="1" thickBot="1" x14ac:dyDescent="0.4">
      <c r="D15" s="5"/>
      <c r="G15" s="10"/>
      <c r="I15"/>
      <c r="J15"/>
      <c r="K15"/>
    </row>
    <row r="16" spans="3:11" ht="36" customHeight="1" thickBot="1" x14ac:dyDescent="0.4">
      <c r="D16" s="7" t="s">
        <v>3</v>
      </c>
      <c r="G16" s="39">
        <f>IF((H10&lt;=G12),H10,"ERRORE")</f>
        <v>0</v>
      </c>
      <c r="H16" s="40"/>
      <c r="J16" s="32"/>
    </row>
  </sheetData>
  <sheetProtection algorithmName="SHA-512" hashValue="V2IzzsT72Evh5XZ4rVR6p456lrSRo+/IcwqCIJJ9k66jZfp3KMheqbM4ZlUcdD7zu76wM/ak5QzSgKugdW43lg==" saltValue="sBaGHjFDN9V+/8egcdVkrQ==" spinCount="100000" sheet="1" objects="1" scenarios="1"/>
  <mergeCells count="4">
    <mergeCell ref="G12:H12"/>
    <mergeCell ref="G14:H14"/>
    <mergeCell ref="G16:H16"/>
    <mergeCell ref="D10:F10"/>
  </mergeCells>
  <conditionalFormatting sqref="G16">
    <cfRule type="cellIs" dxfId="5" priority="6" operator="equal">
      <formula>$G$12</formula>
    </cfRule>
    <cfRule type="cellIs" dxfId="4" priority="7" operator="lessThan">
      <formula>$G$12</formula>
    </cfRule>
    <cfRule type="cellIs" dxfId="3" priority="9" operator="greaterThan">
      <formula>$G$12</formula>
    </cfRule>
  </conditionalFormatting>
  <conditionalFormatting sqref="G16:H16">
    <cfRule type="cellIs" dxfId="2" priority="1" operator="greaterThan">
      <formula>$G$12</formula>
    </cfRule>
    <cfRule type="cellIs" dxfId="1" priority="2" operator="lessThanOrEqual">
      <formula>$G$12</formula>
    </cfRule>
  </conditionalFormatting>
  <conditionalFormatting sqref="H10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G6:G9" xr:uid="{00000000-0002-0000-0000-000000000000}">
      <formula1>(LEN(G6)-LEN(INT(G6)))&lt;=3</formula1>
    </dataValidation>
  </dataValidations>
  <pageMargins left="0.7" right="0.7" top="0.75" bottom="0.75" header="0.3" footer="0.3"/>
  <pageSetup paperSize="9" orientation="portrait" r:id="rId1"/>
  <ignoredErrors>
    <ignoredError sqref="E7:F9 F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2026-06-23T10:31:21Z</dcterms:modified>
</cp:coreProperties>
</file>